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SAN_JOAQUIN" sheetId="19" r:id="rId1"/>
  </sheets>
  <calcPr calcId="144525" iterate="1"/>
</workbook>
</file>

<file path=xl/calcChain.xml><?xml version="1.0" encoding="utf-8"?>
<calcChain xmlns="http://schemas.openxmlformats.org/spreadsheetml/2006/main">
  <c r="H4" i="19" l="1"/>
  <c r="H7" i="19"/>
  <c r="H8" i="19"/>
  <c r="H9" i="19"/>
  <c r="G11" i="19"/>
  <c r="H12" i="19"/>
  <c r="G14" i="19"/>
  <c r="H15" i="19"/>
  <c r="H16" i="19"/>
  <c r="H19" i="19"/>
  <c r="G20" i="19"/>
  <c r="G22" i="19"/>
  <c r="G23" i="19"/>
  <c r="H24" i="19"/>
  <c r="H27" i="19"/>
  <c r="H28" i="19"/>
  <c r="G30" i="19"/>
  <c r="G31" i="19"/>
  <c r="G32" i="19"/>
  <c r="H34" i="19"/>
  <c r="G36" i="19"/>
  <c r="G39" i="19"/>
  <c r="G26" i="19"/>
  <c r="G34" i="19"/>
  <c r="H3" i="19"/>
  <c r="H30" i="19"/>
  <c r="H22" i="19"/>
  <c r="G18" i="19"/>
  <c r="H18" i="19"/>
  <c r="G6" i="19"/>
  <c r="H20" i="19" l="1"/>
  <c r="G19" i="19"/>
  <c r="H45" i="19"/>
  <c r="H26" i="19"/>
  <c r="H25" i="19"/>
  <c r="H11" i="19"/>
  <c r="H10" i="19"/>
  <c r="H42" i="19"/>
  <c r="H44" i="19"/>
  <c r="H40" i="19"/>
  <c r="H43" i="19"/>
  <c r="H35" i="19"/>
  <c r="H38" i="19"/>
  <c r="H41" i="19"/>
  <c r="H37" i="19"/>
  <c r="H33" i="19"/>
  <c r="H29" i="19"/>
  <c r="H21" i="19"/>
  <c r="H17" i="19"/>
  <c r="H13" i="19"/>
  <c r="H5" i="19"/>
  <c r="G40" i="19"/>
  <c r="H23" i="19"/>
  <c r="H31" i="19"/>
  <c r="G8" i="19"/>
  <c r="G4" i="19"/>
  <c r="G12" i="19"/>
  <c r="G16" i="19"/>
  <c r="G24" i="19"/>
  <c r="G28" i="19"/>
  <c r="H36" i="19"/>
  <c r="G3" i="19"/>
  <c r="H32" i="19"/>
  <c r="G38" i="19"/>
  <c r="H39" i="19"/>
  <c r="G43" i="19"/>
  <c r="G7" i="19"/>
  <c r="G15" i="19"/>
  <c r="G27" i="19"/>
  <c r="G35" i="19"/>
  <c r="G42" i="19"/>
  <c r="G10" i="19"/>
  <c r="G5" i="19"/>
  <c r="H6" i="19"/>
  <c r="G9" i="19"/>
  <c r="G13" i="19"/>
  <c r="H14" i="19"/>
  <c r="G17" i="19"/>
  <c r="G21" i="19"/>
  <c r="G25" i="19"/>
  <c r="G29" i="19"/>
  <c r="G33" i="19"/>
  <c r="G37" i="19"/>
  <c r="G41" i="19"/>
  <c r="G45" i="19"/>
  <c r="G44" i="19"/>
  <c r="H47" i="19" l="1"/>
  <c r="H46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<sst xmlns="http://schemas.openxmlformats.org/spreadsheetml/2006/main" count="101" uniqueCount="61">
  <si>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</si>
  <si>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</si>
  <si>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</si>
  <si>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</si>
  <si>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</si>
  <si>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</si>
  <si>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</si>
  <si>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</si>
  <si>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</si>
  <si>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</si>
  <si>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</si>
  <si>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</si>
  <si>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</si>
  <si>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</si>
  <si>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</si>
  <si>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</si>
  <si>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</si>
  <si>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</si>
  <si>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</si>
  <si>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</si>
  <si>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</si>
  <si>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</si>
  <si>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</si>
  <si>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</si>
  <si>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</si>
  <si>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</si>
  <si>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</si>
  <si>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</si>
  <si>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</si>
  <si>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</si>
  <si>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</si>
  <si>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</si>
  <si>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</si>
  <si>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</si>
  <si>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</si>
  <si>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</si>
  <si>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</si>
  <si>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</si>
  <si>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</si>
  <si>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</si>
  <si>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</si>
  <si>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</si>
  <si>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</si>
  <si>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</si>
  <si>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</si>
  <si>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</si>
  <si>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</si>
  <si>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</si>
  <si>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</si>
  <si>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</si>
  <si>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</si>
  <si>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</si>
  <si>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</si>
  <si>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</si>
  <si>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</si>
  <si>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</si>
  <si>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</si>
  <si>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</si>
  <si>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</si>
  <si>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SAN JOAQUIN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</si>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</sst>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3" xfId="6" applyFont="1" applyBorder="1" applyAlignment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4" xfId="0" applyBorder="1" applyAlignment="1"/>
    <xf numFmtId="164" fontId="1" fillId="0" borderId="5" xfId="1" applyFont="1" applyBorder="1"/>
    <xf numFmtId="164" fontId="1" fillId="0" borderId="8" xfId="1" applyFont="1" applyBorder="1"/>
    <xf numFmtId="164" fontId="1" fillId="0" borderId="18" xfId="1" applyFont="1" applyBorder="1"/>
    <xf numFmtId="43" fontId="0" fillId="0" borderId="5" xfId="0" applyNumberFormat="1" applyBorder="1" applyAlignment="1"/>
    <xf numFmtId="0" fontId="0" fillId="0" borderId="6" xfId="0" applyBorder="1" applyAlignment="1"/>
    <xf numFmtId="43" fontId="0" fillId="0" borderId="7" xfId="0" applyNumberFormat="1" applyBorder="1" applyAlignment="1"/>
    <xf numFmtId="43" fontId="0" fillId="0" borderId="8" xfId="0" applyNumberFormat="1" applyBorder="1" applyAlignment="1"/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0" fillId="0" borderId="4" xfId="0" applyNumberFormat="1" applyBorder="1" applyAlignment="1"/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3" workbookViewId="0">
      <selection activeCell="J8" sqref="J8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  <col min="6" max="6" width="7.7109375" customWidth="1"/>
  </cols>
  <sheetData>
    <row r="1" spans="1:8" ht="15.75" thickBot="1" x14ac:dyDescent="0.3">
      <c r="A1" s="23" t="s">
        <v>60</v>
      </c>
      <c r="B1" s="24"/>
      <c r="C1" s="24"/>
      <c r="D1" s="24"/>
      <c r="E1" s="25"/>
      <c r="F1" s="26" t="s">
        <v>59</v>
      </c>
      <c r="G1" s="27"/>
      <c r="H1" s="28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35">
        <v>784.77230623818002</v>
      </c>
      <c r="G3" s="10">
        <f>+$D3*F3</f>
        <v>2942.8961483931753</v>
      </c>
      <c r="H3" s="19">
        <f>+$E3*F3</f>
        <v>1208.5493516067972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15">
        <v>0</v>
      </c>
      <c r="G4" s="10">
        <f t="shared" ref="G4:G45" si="0">+$D4*F4</f>
        <v>0</v>
      </c>
      <c r="H4" s="19">
        <f t="shared" ref="H4:H45" si="1">+$E4*F4</f>
        <v>0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2592</v>
      </c>
      <c r="G5" s="10">
        <f t="shared" si="0"/>
        <v>1969.92</v>
      </c>
      <c r="H5" s="19">
        <f t="shared" si="1"/>
        <v>2514.2399999999998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9</v>
      </c>
      <c r="G6" s="10">
        <f t="shared" si="0"/>
        <v>6300</v>
      </c>
      <c r="H6" s="19">
        <f t="shared" si="1"/>
        <v>1106.1000000000001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17</v>
      </c>
      <c r="G7" s="10">
        <f t="shared" si="0"/>
        <v>341.02</v>
      </c>
      <c r="H7" s="19">
        <f t="shared" si="1"/>
        <v>286.10999999999996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18</v>
      </c>
      <c r="G8" s="10">
        <f t="shared" si="0"/>
        <v>14400</v>
      </c>
      <c r="H8" s="19">
        <f t="shared" si="1"/>
        <v>2212.2000000000003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14</v>
      </c>
      <c r="G9" s="10">
        <f t="shared" si="0"/>
        <v>209.01999999999998</v>
      </c>
      <c r="H9" s="19">
        <f t="shared" si="1"/>
        <v>294.56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9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14</v>
      </c>
      <c r="G11" s="10">
        <f t="shared" si="0"/>
        <v>848.54</v>
      </c>
      <c r="H11" s="19">
        <f t="shared" si="1"/>
        <v>359.24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7</v>
      </c>
      <c r="G12" s="10">
        <f t="shared" si="0"/>
        <v>330.12</v>
      </c>
      <c r="H12" s="19">
        <f t="shared" si="1"/>
        <v>189.56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9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0</v>
      </c>
      <c r="G14" s="10">
        <f t="shared" si="0"/>
        <v>0</v>
      </c>
      <c r="H14" s="19">
        <f t="shared" si="1"/>
        <v>0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8</v>
      </c>
      <c r="G15" s="10">
        <f t="shared" si="0"/>
        <v>3467.84</v>
      </c>
      <c r="H15" s="19">
        <f t="shared" si="1"/>
        <v>313.2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2</v>
      </c>
      <c r="G16" s="10">
        <f t="shared" si="0"/>
        <v>528.70000000000005</v>
      </c>
      <c r="H16" s="19">
        <f t="shared" si="1"/>
        <v>132.46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1</v>
      </c>
      <c r="G17" s="10">
        <f t="shared" si="0"/>
        <v>116.95</v>
      </c>
      <c r="H17" s="19">
        <f t="shared" si="1"/>
        <v>54.15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9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49</v>
      </c>
      <c r="G19" s="10">
        <f t="shared" si="0"/>
        <v>0</v>
      </c>
      <c r="H19" s="19">
        <f t="shared" si="1"/>
        <v>9023.35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13</v>
      </c>
      <c r="G20" s="10">
        <f t="shared" si="0"/>
        <v>410.53999999999996</v>
      </c>
      <c r="H20" s="19">
        <f t="shared" si="1"/>
        <v>281.58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5</v>
      </c>
      <c r="G21" s="10">
        <f t="shared" si="0"/>
        <v>39.4</v>
      </c>
      <c r="H21" s="19">
        <f t="shared" si="1"/>
        <v>37.25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1.2</v>
      </c>
      <c r="G22" s="10">
        <f t="shared" si="0"/>
        <v>0</v>
      </c>
      <c r="H22" s="19">
        <f t="shared" si="1"/>
        <v>595.91999999999996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5</v>
      </c>
      <c r="G23" s="10">
        <f t="shared" si="0"/>
        <v>632.6</v>
      </c>
      <c r="H23" s="19">
        <f t="shared" si="1"/>
        <v>220.75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0</v>
      </c>
      <c r="G24" s="10">
        <f t="shared" si="0"/>
        <v>0</v>
      </c>
      <c r="H24" s="19">
        <f t="shared" si="1"/>
        <v>0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3</v>
      </c>
      <c r="G25" s="10">
        <f t="shared" si="0"/>
        <v>82.65</v>
      </c>
      <c r="H25" s="19">
        <f t="shared" si="1"/>
        <v>126.24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9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2</v>
      </c>
      <c r="G27" s="10">
        <f t="shared" si="0"/>
        <v>186.18</v>
      </c>
      <c r="H27" s="19">
        <f t="shared" si="1"/>
        <v>89.82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6</v>
      </c>
      <c r="G28" s="10">
        <f t="shared" si="0"/>
        <v>416.93999999999994</v>
      </c>
      <c r="H28" s="19">
        <f t="shared" si="1"/>
        <v>192.48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0</v>
      </c>
      <c r="G29" s="10">
        <f t="shared" si="0"/>
        <v>0</v>
      </c>
      <c r="H29" s="19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5</v>
      </c>
      <c r="G30" s="10">
        <f t="shared" si="0"/>
        <v>2359.9499999999998</v>
      </c>
      <c r="H30" s="19">
        <f t="shared" si="1"/>
        <v>420.75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9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3</v>
      </c>
      <c r="G32" s="10">
        <f t="shared" si="0"/>
        <v>603.21</v>
      </c>
      <c r="H32" s="19">
        <f t="shared" si="1"/>
        <v>151.71000000000004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3</v>
      </c>
      <c r="G33" s="10">
        <f t="shared" si="0"/>
        <v>3582.7799999999997</v>
      </c>
      <c r="H33" s="19">
        <f t="shared" si="1"/>
        <v>278.70000000000005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677</v>
      </c>
      <c r="G34" s="10">
        <f t="shared" si="0"/>
        <v>0</v>
      </c>
      <c r="H34" s="19">
        <f t="shared" si="1"/>
        <v>433.28000000000003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5</v>
      </c>
      <c r="G35" s="10">
        <f t="shared" si="0"/>
        <v>0</v>
      </c>
      <c r="H35" s="19">
        <f t="shared" si="1"/>
        <v>964.5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140</v>
      </c>
      <c r="G36" s="10">
        <f t="shared" si="0"/>
        <v>0</v>
      </c>
      <c r="H36" s="19">
        <f t="shared" si="1"/>
        <v>114.8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4</v>
      </c>
      <c r="G37" s="10">
        <f t="shared" si="0"/>
        <v>0</v>
      </c>
      <c r="H37" s="19">
        <f t="shared" si="1"/>
        <v>451.6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1</v>
      </c>
      <c r="G38" s="10">
        <f t="shared" si="0"/>
        <v>0</v>
      </c>
      <c r="H38" s="19">
        <f t="shared" si="1"/>
        <v>77.900000000000006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9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4</v>
      </c>
      <c r="G40" s="10">
        <f t="shared" si="0"/>
        <v>0</v>
      </c>
      <c r="H40" s="19">
        <f t="shared" si="1"/>
        <v>251.6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9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9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0</v>
      </c>
      <c r="G43" s="10">
        <f t="shared" si="0"/>
        <v>0</v>
      </c>
      <c r="H43" s="19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0</v>
      </c>
      <c r="G44" s="10">
        <f t="shared" si="0"/>
        <v>0</v>
      </c>
      <c r="H44" s="19">
        <f t="shared" si="1"/>
        <v>0</v>
      </c>
    </row>
    <row r="45" spans="1:8" s="6" customFormat="1" ht="16.5" customHeight="1" thickBot="1" x14ac:dyDescent="0.3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20">
        <v>0</v>
      </c>
      <c r="G45" s="21">
        <f t="shared" si="0"/>
        <v>0</v>
      </c>
      <c r="H45" s="22">
        <f t="shared" si="1"/>
        <v>0</v>
      </c>
    </row>
    <row r="46" spans="1:8" x14ac:dyDescent="0.25">
      <c r="F46" s="29" t="s">
        <v>58</v>
      </c>
      <c r="G46" s="30"/>
      <c r="H46" s="18">
        <f>SUM(G3:G45)</f>
        <v>39769.256148393179</v>
      </c>
    </row>
    <row r="47" spans="1:8" x14ac:dyDescent="0.25">
      <c r="F47" s="31" t="s">
        <v>57</v>
      </c>
      <c r="G47" s="32"/>
      <c r="H47" s="16">
        <f>SUM(H3:H45)</f>
        <v>22382.599351606797</v>
      </c>
    </row>
    <row r="48" spans="1:8" x14ac:dyDescent="0.25">
      <c r="F48" s="31" t="s">
        <v>55</v>
      </c>
      <c r="G48" s="32"/>
      <c r="H48" s="16">
        <f>+H46+H47</f>
        <v>62151.855499999976</v>
      </c>
    </row>
    <row r="49" spans="6:8" x14ac:dyDescent="0.25">
      <c r="F49" s="31" t="s">
        <v>56</v>
      </c>
      <c r="G49" s="32"/>
      <c r="H49" s="16">
        <f>+H48*0.12</f>
        <v>7458.2226599999967</v>
      </c>
    </row>
    <row r="50" spans="6:8" ht="15.75" thickBot="1" x14ac:dyDescent="0.3">
      <c r="F50" s="33" t="s">
        <v>0</v>
      </c>
      <c r="G50" s="34"/>
      <c r="H50" s="17">
        <f>+H48+H49</f>
        <v>69610.078159999975</v>
      </c>
    </row>
  </sheetData>
  <mergeCells count="7">
    <mergeCell ref="F49:G49"/>
    <mergeCell ref="F50:G50"/>
    <mergeCell ref="A1:E1"/>
    <mergeCell ref="F1:H1"/>
    <mergeCell ref="F46:G46"/>
    <mergeCell ref="F47:G47"/>
    <mergeCell ref="F48:G4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ANEXO#2_SAN_JOAQUIN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2021-08-16T14:30:44Z</dcterms:modified>
</cp:coreProperties>
</file>